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055"/>
  </bookViews>
  <sheets>
    <sheet name="Приложение 2 источники" sheetId="1" r:id="rId1"/>
  </sheets>
  <externalReferences>
    <externalReference r:id="rId2"/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H31" i="1" l="1"/>
  <c r="H30" i="1" s="1"/>
  <c r="H29" i="1" s="1"/>
  <c r="H27" i="1"/>
  <c r="H26" i="1" s="1"/>
  <c r="H25" i="1" s="1"/>
  <c r="H24" i="1" l="1"/>
  <c r="H33" i="1" s="1"/>
  <c r="F32" i="1"/>
  <c r="F31" i="1" s="1"/>
  <c r="F30" i="1" s="1"/>
  <c r="F29" i="1" s="1"/>
  <c r="D32" i="1"/>
  <c r="C32" i="1"/>
  <c r="G31" i="1"/>
  <c r="G30" i="1" s="1"/>
  <c r="G29" i="1" s="1"/>
  <c r="D31" i="1"/>
  <c r="C31" i="1"/>
  <c r="C30" i="1" s="1"/>
  <c r="C29" i="1" s="1"/>
  <c r="D30" i="1"/>
  <c r="D29" i="1" s="1"/>
  <c r="F28" i="1"/>
  <c r="F27" i="1" s="1"/>
  <c r="F26" i="1" s="1"/>
  <c r="F25" i="1" s="1"/>
  <c r="D28" i="1"/>
  <c r="C28" i="1"/>
  <c r="D27" i="1"/>
  <c r="C27" i="1"/>
  <c r="C26" i="1" s="1"/>
  <c r="C25" i="1" s="1"/>
  <c r="D26" i="1"/>
  <c r="D25" i="1" s="1"/>
  <c r="D24" i="1"/>
  <c r="C24" i="1"/>
  <c r="E23" i="1"/>
  <c r="E22" i="1" s="1"/>
  <c r="E19" i="1" s="1"/>
  <c r="G22" i="1"/>
  <c r="F22" i="1"/>
  <c r="D22" i="1"/>
  <c r="D19" i="1" s="1"/>
  <c r="C22" i="1"/>
  <c r="C21" i="1"/>
  <c r="G20" i="1"/>
  <c r="F20" i="1"/>
  <c r="F19" i="1" s="1"/>
  <c r="E20" i="1"/>
  <c r="D20" i="1"/>
  <c r="C20" i="1"/>
  <c r="G19" i="1"/>
  <c r="C19" i="1"/>
  <c r="C18" i="1"/>
  <c r="E18" i="1" s="1"/>
  <c r="G17" i="1"/>
  <c r="F17" i="1"/>
  <c r="D17" i="1"/>
  <c r="C17" i="1"/>
  <c r="G16" i="1"/>
  <c r="G15" i="1" s="1"/>
  <c r="G14" i="1" s="1"/>
  <c r="E16" i="1"/>
  <c r="E28" i="1" s="1"/>
  <c r="E27" i="1" s="1"/>
  <c r="E26" i="1" s="1"/>
  <c r="E25" i="1" s="1"/>
  <c r="F15" i="1"/>
  <c r="E15" i="1"/>
  <c r="D15" i="1"/>
  <c r="C15" i="1"/>
  <c r="F14" i="1"/>
  <c r="D14" i="1"/>
  <c r="D33" i="1" s="1"/>
  <c r="C14" i="1"/>
  <c r="C33" i="1" s="1"/>
  <c r="E14" i="1" l="1"/>
  <c r="E32" i="1"/>
  <c r="E31" i="1" s="1"/>
  <c r="E30" i="1" s="1"/>
  <c r="E29" i="1" s="1"/>
  <c r="E17" i="1"/>
  <c r="F24" i="1"/>
  <c r="F33" i="1" s="1"/>
  <c r="E24" i="1"/>
  <c r="G27" i="1"/>
  <c r="G26" i="1" s="1"/>
  <c r="G25" i="1" s="1"/>
  <c r="G24" i="1" s="1"/>
  <c r="G33" i="1" s="1"/>
  <c r="E33" i="1" l="1"/>
</calcChain>
</file>

<file path=xl/sharedStrings.xml><?xml version="1.0" encoding="utf-8"?>
<sst xmlns="http://schemas.openxmlformats.org/spreadsheetml/2006/main" count="57" uniqueCount="54">
  <si>
    <t xml:space="preserve"> и на плановый период 2016 и 2017 годов"</t>
  </si>
  <si>
    <t>Источники финансирования дефицита бюджета ЗАТО г. Североморск
на 2015 год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</si>
  <si>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</si>
  <si>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</si>
  <si>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</si>
  <si>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Утверждено</t>
  </si>
  <si>
    <t>Изменения</t>
  </si>
  <si>
    <t>Сумма</t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</si>
  <si>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</si>
  <si>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</si>
  <si>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</si>
  <si>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</si>
  <si>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</si>
  <si>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</si>
  <si>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</si>
  <si>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</si>
  <si>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</si>
  <si>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</si>
  <si>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</si>
  <si>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</si>
  <si>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</si>
  <si>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70301030000000000700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</si>
  <si>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</si>
  <si>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70301030000040000710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</si>
  <si>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</si>
  <si>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70301030000000000800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</si>
  <si>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</si>
  <si>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70301030000040000810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</si>
  <si>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</si>
  <si>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</si>
  <si>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</si>
  <si>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</si>
  <si>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</si>
  <si>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</si>
  <si>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</si>
  <si>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</si>
  <si>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</si>
  <si>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</si>
  <si>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</si>
  <si>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</si>
  <si>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</si>
  <si>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</si>
  <si>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</si>
  <si>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</si>
  <si>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</si>
  <si>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</si>
  <si>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</si>
  <si>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</si>
  <si>
    <t>Исполнено</t>
  </si>
  <si>
    <t>муниципального образования</t>
  </si>
  <si>
    <t>Приложение № 2</t>
  </si>
  <si>
    <t>к Решению Совета депутатов</t>
  </si>
  <si>
    <t>"Об исполнении бюджета</t>
  </si>
  <si>
    <t>ЗАТО г. Севермоорск за 2015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</si>
</sst>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2" fillId="2" borderId="0"/>
    <xf numFmtId="0" fontId="14" fillId="0" borderId="0">
      <alignment wrapText="1"/>
    </xf>
    <xf numFmtId="0" fontId="14" fillId="0" borderId="0"/>
  </cellStyleXfs>
  <cellXfs count="51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164" fontId="2" fillId="0" borderId="0" xfId="0" applyNumberFormat="1" applyFont="1"/>
    <xf numFmtId="0" fontId="2" fillId="0" borderId="0" xfId="0" applyFont="1"/>
    <xf numFmtId="0" fontId="3" fillId="0" borderId="0" xfId="0" applyFont="1"/>
    <xf numFmtId="164" fontId="2" fillId="0" borderId="0" xfId="0" applyNumberFormat="1" applyFont="1" applyBorder="1" applyAlignment="1">
      <alignment horizontal="right"/>
    </xf>
    <xf numFmtId="0" fontId="4" fillId="0" borderId="0" xfId="0" quotePrefix="1" applyNumberFormat="1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5" fillId="0" borderId="0" xfId="0" applyFont="1" applyAlignment="1"/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3" fontId="2" fillId="0" borderId="0" xfId="0" applyNumberFormat="1" applyFont="1" applyAlignment="1">
      <alignment horizontal="right"/>
    </xf>
    <xf numFmtId="165" fontId="9" fillId="0" borderId="1" xfId="1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/>
    <xf numFmtId="43" fontId="10" fillId="0" borderId="1" xfId="1" applyFont="1" applyBorder="1" applyAlignment="1"/>
    <xf numFmtId="165" fontId="10" fillId="0" borderId="1" xfId="1" applyNumberFormat="1" applyFont="1" applyBorder="1" applyAlignment="1"/>
    <xf numFmtId="0" fontId="11" fillId="0" borderId="0" xfId="0" applyFont="1"/>
    <xf numFmtId="0" fontId="10" fillId="0" borderId="1" xfId="0" applyFont="1" applyBorder="1"/>
    <xf numFmtId="43" fontId="10" fillId="0" borderId="1" xfId="1" applyFont="1" applyBorder="1"/>
    <xf numFmtId="43" fontId="3" fillId="0" borderId="1" xfId="1" applyFont="1" applyBorder="1"/>
    <xf numFmtId="165" fontId="3" fillId="0" borderId="1" xfId="1" applyNumberFormat="1" applyFont="1" applyBorder="1"/>
    <xf numFmtId="166" fontId="10" fillId="0" borderId="1" xfId="0" applyNumberFormat="1" applyFont="1" applyBorder="1"/>
    <xf numFmtId="164" fontId="10" fillId="0" borderId="1" xfId="0" applyNumberFormat="1" applyFont="1" applyBorder="1" applyAlignment="1">
      <alignment horizontal="right"/>
    </xf>
    <xf numFmtId="43" fontId="10" fillId="0" borderId="1" xfId="1" applyFont="1" applyBorder="1" applyAlignment="1">
      <alignment horizontal="right"/>
    </xf>
    <xf numFmtId="165" fontId="10" fillId="0" borderId="1" xfId="1" applyNumberFormat="1" applyFont="1" applyBorder="1" applyAlignment="1">
      <alignment horizontal="right"/>
    </xf>
    <xf numFmtId="0" fontId="7" fillId="0" borderId="0" xfId="0" applyFont="1" applyAlignment="1" applyProtection="1">
      <alignment horizontal="center" vertical="top" wrapText="1" readingOrder="1"/>
      <protection locked="0"/>
    </xf>
    <xf numFmtId="2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3" fillId="0" borderId="1" xfId="0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3" fillId="0" borderId="0" xfId="0" applyNumberFormat="1" applyFont="1" applyFill="1" applyAlignment="1" applyProtection="1">
      <alignment horizontal="center" vertical="center"/>
      <protection locked="0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right" vertical="center"/>
    </xf>
    <xf numFmtId="0" fontId="15" fillId="0" borderId="0" xfId="4" applyNumberFormat="1" applyFont="1" applyAlignment="1" applyProtection="1">
      <alignment wrapText="1"/>
      <protection locked="0"/>
    </xf>
    <xf numFmtId="0" fontId="15" fillId="0" borderId="0" xfId="4" applyFont="1" applyAlignment="1">
      <alignment wrapText="1"/>
    </xf>
    <xf numFmtId="164" fontId="15" fillId="0" borderId="0" xfId="5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>
      <alignment vertical="center"/>
    </xf>
    <xf numFmtId="0" fontId="3" fillId="0" borderId="0" xfId="0" applyFont="1" applyAlignment="1" applyProtection="1">
      <alignment horizontal="right" vertical="center"/>
      <protection locked="0"/>
    </xf>
    <xf numFmtId="0" fontId="15" fillId="0" borderId="0" xfId="4" applyFont="1" applyAlignment="1">
      <alignment horizontal="right" wrapText="1"/>
    </xf>
  </cellXfs>
  <cellStyles count="6">
    <cellStyle name="xl22" xfId="4"/>
    <cellStyle name="xl23" xfId="5"/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5/&#1091;&#1090;&#1086;&#1095;&#1085;%2013/&#1055;&#1088;&#1080;&#1083;&#1086;&#1078;&#1077;&#1085;&#1080;&#1103;%20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KODA.FINOTDEL.000/&#1052;&#1086;&#1080;%20&#1076;&#1086;&#1082;&#1091;&#1084;&#1077;&#1085;&#1090;&#1099;/&#1059;&#1090;&#1086;&#1095;&#1085;&#1077;&#1085;&#1080;&#1103;%202011/&#1059;&#1090;&#1086;&#1095;&#1085;%2011/&#1055;&#1088;&#1080;&#1083;&#1086;&#1078;&#1077;&#1085;&#1080;&#1077;%20&#1082;%20&#1088;&#1077;&#1096;&#1077;&#1085;&#1080;&#1102;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5;&#1088;&#1086;&#1077;&#1082;&#1090;%20&#1073;&#1102;&#1076;&#1078;&#1077;&#1090;&#1072;%202013/&#1056;&#1077;&#1096;&#1077;&#1085;&#1080;&#1077;%2013.12.12/&#1055;&#1088;&#1080;&#1083;&#1086;&#1078;&#1077;&#1085;&#1080;&#1103;%2013.12.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 2015"/>
      <sheetName val="4.1. дох2016-17"/>
      <sheetName val="5. ист 2015"/>
      <sheetName val="5.1. ист 2016-17"/>
      <sheetName val="6. прогр заимс2015"/>
      <sheetName val="6.1.пр заимс 2016-17"/>
      <sheetName val="7.прогр гарант"/>
      <sheetName val="8. разд 2015"/>
      <sheetName val="8.1.разд 2016-17"/>
      <sheetName val="9.вед 2015"/>
      <sheetName val="9.1.вед 2016-17"/>
      <sheetName val="10.ЦСт 2015"/>
      <sheetName val="10.1.ЦСт2015-16"/>
      <sheetName val="11. прогр"/>
      <sheetName val="12. капстрой"/>
      <sheetName val="свод 2015"/>
      <sheetName val="свод2015-2016"/>
      <sheetName val="перераспр ГРБС"/>
      <sheetName val="дополн"/>
      <sheetName val="уменьшение"/>
    </sheetNames>
    <sheetDataSet>
      <sheetData sheetId="0"/>
      <sheetData sheetId="1"/>
      <sheetData sheetId="2"/>
      <sheetData sheetId="3">
        <row r="138">
          <cell r="C138">
            <v>2388645359.8099999</v>
          </cell>
          <cell r="D138">
            <v>0</v>
          </cell>
        </row>
      </sheetData>
      <sheetData sheetId="4"/>
      <sheetData sheetId="5"/>
      <sheetData sheetId="6"/>
      <sheetData sheetId="7">
        <row r="18">
          <cell r="B18">
            <v>0</v>
          </cell>
        </row>
      </sheetData>
      <sheetData sheetId="8"/>
      <sheetData sheetId="9"/>
      <sheetData sheetId="10">
        <row r="712">
          <cell r="F712">
            <v>2591300258.0900002</v>
          </cell>
          <cell r="H712">
            <v>-33172312.199999999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"/>
      <sheetName val="2 админ обл"/>
      <sheetName val="3 админ ист фин"/>
      <sheetName val="4 нормативы"/>
      <sheetName val="справка доходы"/>
      <sheetName val="5 доходы"/>
      <sheetName val="справка источники"/>
      <sheetName val="6 источники"/>
      <sheetName val="7 источн план"/>
      <sheetName val="8 прогр заимств"/>
      <sheetName val="9 прогр гарант"/>
      <sheetName val="справка разд"/>
      <sheetName val="11 расх разд"/>
      <sheetName val="справка ведомства"/>
      <sheetName val="12 расх ведомст "/>
      <sheetName val="справка программы"/>
      <sheetName val="13 программы"/>
      <sheetName val="справка информ"/>
      <sheetName val="14 инфрастр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M12">
            <v>0</v>
          </cell>
        </row>
        <row r="15">
          <cell r="M15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администр"/>
      <sheetName val="2.админ дефицита"/>
      <sheetName val="3.нормативы"/>
      <sheetName val="4. доходы 2013"/>
      <sheetName val="4.1.доходы 2014-2015"/>
      <sheetName val="5. источники 2013"/>
      <sheetName val="5.1.источники 2014-2015"/>
      <sheetName val="6.прог заим 2013"/>
      <sheetName val="6.1.прогр заим 2014-15"/>
      <sheetName val="7.программа гарант"/>
      <sheetName val="8.раздел 2013 г"/>
      <sheetName val="8.1.раздел 2014-2015"/>
      <sheetName val="9. ведомства 2013"/>
      <sheetName val="9.1.ведомства 2014-2015"/>
      <sheetName val="10.программы2013-15"/>
      <sheetName val="свод"/>
    </sheetNames>
    <sheetDataSet>
      <sheetData sheetId="0" refreshError="1"/>
      <sheetData sheetId="1" refreshError="1"/>
      <sheetData sheetId="2" refreshError="1"/>
      <sheetData sheetId="3">
        <row r="116">
          <cell r="C116">
            <v>2697542.4002</v>
          </cell>
        </row>
      </sheetData>
      <sheetData sheetId="4"/>
      <sheetData sheetId="5">
        <row r="18">
          <cell r="C18">
            <v>0</v>
          </cell>
        </row>
      </sheetData>
      <sheetData sheetId="6"/>
      <sheetData sheetId="7" refreshError="1"/>
      <sheetData sheetId="8" refreshError="1"/>
      <sheetData sheetId="9" refreshError="1"/>
      <sheetData sheetId="10">
        <row r="718">
          <cell r="F718">
            <v>2813853.9001999996</v>
          </cell>
          <cell r="H718">
            <v>0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33"/>
  <sheetViews>
    <sheetView tabSelected="1" workbookViewId="0">
      <selection activeCell="G36" sqref="G36"/>
    </sheetView>
  </sheetViews>
  <sheetFormatPr defaultRowHeight="15" x14ac:dyDescent="0.25"/>
  <cols>
    <col min="1" max="1" width="57.28515625" style="1" customWidth="1"/>
    <col min="2" max="2" width="24" style="2" customWidth="1"/>
    <col min="3" max="3" width="12.140625" style="3" hidden="1" customWidth="1"/>
    <col min="4" max="4" width="11.28515625" style="4" hidden="1" customWidth="1"/>
    <col min="5" max="5" width="0.140625" style="4" hidden="1" customWidth="1"/>
    <col min="6" max="6" width="15.42578125" style="5" hidden="1" customWidth="1"/>
    <col min="7" max="7" width="17.140625" style="5" customWidth="1"/>
    <col min="8" max="8" width="13.28515625" style="5" customWidth="1"/>
    <col min="9" max="254" width="9.140625" style="5"/>
    <col min="255" max="255" width="56" style="5" customWidth="1"/>
    <col min="256" max="256" width="27" style="5" customWidth="1"/>
    <col min="257" max="258" width="0" style="5" hidden="1" customWidth="1"/>
    <col min="259" max="259" width="13.7109375" style="5" customWidth="1"/>
    <col min="260" max="510" width="9.140625" style="5"/>
    <col min="511" max="511" width="56" style="5" customWidth="1"/>
    <col min="512" max="512" width="27" style="5" customWidth="1"/>
    <col min="513" max="514" width="0" style="5" hidden="1" customWidth="1"/>
    <col min="515" max="515" width="13.7109375" style="5" customWidth="1"/>
    <col min="516" max="766" width="9.140625" style="5"/>
    <col min="767" max="767" width="56" style="5" customWidth="1"/>
    <col min="768" max="768" width="27" style="5" customWidth="1"/>
    <col min="769" max="770" width="0" style="5" hidden="1" customWidth="1"/>
    <col min="771" max="771" width="13.7109375" style="5" customWidth="1"/>
    <col min="772" max="1022" width="9.140625" style="5"/>
    <col min="1023" max="1023" width="56" style="5" customWidth="1"/>
    <col min="1024" max="1024" width="27" style="5" customWidth="1"/>
    <col min="1025" max="1026" width="0" style="5" hidden="1" customWidth="1"/>
    <col min="1027" max="1027" width="13.7109375" style="5" customWidth="1"/>
    <col min="1028" max="1278" width="9.140625" style="5"/>
    <col min="1279" max="1279" width="56" style="5" customWidth="1"/>
    <col min="1280" max="1280" width="27" style="5" customWidth="1"/>
    <col min="1281" max="1282" width="0" style="5" hidden="1" customWidth="1"/>
    <col min="1283" max="1283" width="13.7109375" style="5" customWidth="1"/>
    <col min="1284" max="1534" width="9.140625" style="5"/>
    <col min="1535" max="1535" width="56" style="5" customWidth="1"/>
    <col min="1536" max="1536" width="27" style="5" customWidth="1"/>
    <col min="1537" max="1538" width="0" style="5" hidden="1" customWidth="1"/>
    <col min="1539" max="1539" width="13.7109375" style="5" customWidth="1"/>
    <col min="1540" max="1790" width="9.140625" style="5"/>
    <col min="1791" max="1791" width="56" style="5" customWidth="1"/>
    <col min="1792" max="1792" width="27" style="5" customWidth="1"/>
    <col min="1793" max="1794" width="0" style="5" hidden="1" customWidth="1"/>
    <col min="1795" max="1795" width="13.7109375" style="5" customWidth="1"/>
    <col min="1796" max="2046" width="9.140625" style="5"/>
    <col min="2047" max="2047" width="56" style="5" customWidth="1"/>
    <col min="2048" max="2048" width="27" style="5" customWidth="1"/>
    <col min="2049" max="2050" width="0" style="5" hidden="1" customWidth="1"/>
    <col min="2051" max="2051" width="13.7109375" style="5" customWidth="1"/>
    <col min="2052" max="2302" width="9.140625" style="5"/>
    <col min="2303" max="2303" width="56" style="5" customWidth="1"/>
    <col min="2304" max="2304" width="27" style="5" customWidth="1"/>
    <col min="2305" max="2306" width="0" style="5" hidden="1" customWidth="1"/>
    <col min="2307" max="2307" width="13.7109375" style="5" customWidth="1"/>
    <col min="2308" max="2558" width="9.140625" style="5"/>
    <col min="2559" max="2559" width="56" style="5" customWidth="1"/>
    <col min="2560" max="2560" width="27" style="5" customWidth="1"/>
    <col min="2561" max="2562" width="0" style="5" hidden="1" customWidth="1"/>
    <col min="2563" max="2563" width="13.7109375" style="5" customWidth="1"/>
    <col min="2564" max="2814" width="9.140625" style="5"/>
    <col min="2815" max="2815" width="56" style="5" customWidth="1"/>
    <col min="2816" max="2816" width="27" style="5" customWidth="1"/>
    <col min="2817" max="2818" width="0" style="5" hidden="1" customWidth="1"/>
    <col min="2819" max="2819" width="13.7109375" style="5" customWidth="1"/>
    <col min="2820" max="3070" width="9.140625" style="5"/>
    <col min="3071" max="3071" width="56" style="5" customWidth="1"/>
    <col min="3072" max="3072" width="27" style="5" customWidth="1"/>
    <col min="3073" max="3074" width="0" style="5" hidden="1" customWidth="1"/>
    <col min="3075" max="3075" width="13.7109375" style="5" customWidth="1"/>
    <col min="3076" max="3326" width="9.140625" style="5"/>
    <col min="3327" max="3327" width="56" style="5" customWidth="1"/>
    <col min="3328" max="3328" width="27" style="5" customWidth="1"/>
    <col min="3329" max="3330" width="0" style="5" hidden="1" customWidth="1"/>
    <col min="3331" max="3331" width="13.7109375" style="5" customWidth="1"/>
    <col min="3332" max="3582" width="9.140625" style="5"/>
    <col min="3583" max="3583" width="56" style="5" customWidth="1"/>
    <col min="3584" max="3584" width="27" style="5" customWidth="1"/>
    <col min="3585" max="3586" width="0" style="5" hidden="1" customWidth="1"/>
    <col min="3587" max="3587" width="13.7109375" style="5" customWidth="1"/>
    <col min="3588" max="3838" width="9.140625" style="5"/>
    <col min="3839" max="3839" width="56" style="5" customWidth="1"/>
    <col min="3840" max="3840" width="27" style="5" customWidth="1"/>
    <col min="3841" max="3842" width="0" style="5" hidden="1" customWidth="1"/>
    <col min="3843" max="3843" width="13.7109375" style="5" customWidth="1"/>
    <col min="3844" max="4094" width="9.140625" style="5"/>
    <col min="4095" max="4095" width="56" style="5" customWidth="1"/>
    <col min="4096" max="4096" width="27" style="5" customWidth="1"/>
    <col min="4097" max="4098" width="0" style="5" hidden="1" customWidth="1"/>
    <col min="4099" max="4099" width="13.7109375" style="5" customWidth="1"/>
    <col min="4100" max="4350" width="9.140625" style="5"/>
    <col min="4351" max="4351" width="56" style="5" customWidth="1"/>
    <col min="4352" max="4352" width="27" style="5" customWidth="1"/>
    <col min="4353" max="4354" width="0" style="5" hidden="1" customWidth="1"/>
    <col min="4355" max="4355" width="13.7109375" style="5" customWidth="1"/>
    <col min="4356" max="4606" width="9.140625" style="5"/>
    <col min="4607" max="4607" width="56" style="5" customWidth="1"/>
    <col min="4608" max="4608" width="27" style="5" customWidth="1"/>
    <col min="4609" max="4610" width="0" style="5" hidden="1" customWidth="1"/>
    <col min="4611" max="4611" width="13.7109375" style="5" customWidth="1"/>
    <col min="4612" max="4862" width="9.140625" style="5"/>
    <col min="4863" max="4863" width="56" style="5" customWidth="1"/>
    <col min="4864" max="4864" width="27" style="5" customWidth="1"/>
    <col min="4865" max="4866" width="0" style="5" hidden="1" customWidth="1"/>
    <col min="4867" max="4867" width="13.7109375" style="5" customWidth="1"/>
    <col min="4868" max="5118" width="9.140625" style="5"/>
    <col min="5119" max="5119" width="56" style="5" customWidth="1"/>
    <col min="5120" max="5120" width="27" style="5" customWidth="1"/>
    <col min="5121" max="5122" width="0" style="5" hidden="1" customWidth="1"/>
    <col min="5123" max="5123" width="13.7109375" style="5" customWidth="1"/>
    <col min="5124" max="5374" width="9.140625" style="5"/>
    <col min="5375" max="5375" width="56" style="5" customWidth="1"/>
    <col min="5376" max="5376" width="27" style="5" customWidth="1"/>
    <col min="5377" max="5378" width="0" style="5" hidden="1" customWidth="1"/>
    <col min="5379" max="5379" width="13.7109375" style="5" customWidth="1"/>
    <col min="5380" max="5630" width="9.140625" style="5"/>
    <col min="5631" max="5631" width="56" style="5" customWidth="1"/>
    <col min="5632" max="5632" width="27" style="5" customWidth="1"/>
    <col min="5633" max="5634" width="0" style="5" hidden="1" customWidth="1"/>
    <col min="5635" max="5635" width="13.7109375" style="5" customWidth="1"/>
    <col min="5636" max="5886" width="9.140625" style="5"/>
    <col min="5887" max="5887" width="56" style="5" customWidth="1"/>
    <col min="5888" max="5888" width="27" style="5" customWidth="1"/>
    <col min="5889" max="5890" width="0" style="5" hidden="1" customWidth="1"/>
    <col min="5891" max="5891" width="13.7109375" style="5" customWidth="1"/>
    <col min="5892" max="6142" width="9.140625" style="5"/>
    <col min="6143" max="6143" width="56" style="5" customWidth="1"/>
    <col min="6144" max="6144" width="27" style="5" customWidth="1"/>
    <col min="6145" max="6146" width="0" style="5" hidden="1" customWidth="1"/>
    <col min="6147" max="6147" width="13.7109375" style="5" customWidth="1"/>
    <col min="6148" max="6398" width="9.140625" style="5"/>
    <col min="6399" max="6399" width="56" style="5" customWidth="1"/>
    <col min="6400" max="6400" width="27" style="5" customWidth="1"/>
    <col min="6401" max="6402" width="0" style="5" hidden="1" customWidth="1"/>
    <col min="6403" max="6403" width="13.7109375" style="5" customWidth="1"/>
    <col min="6404" max="6654" width="9.140625" style="5"/>
    <col min="6655" max="6655" width="56" style="5" customWidth="1"/>
    <col min="6656" max="6656" width="27" style="5" customWidth="1"/>
    <col min="6657" max="6658" width="0" style="5" hidden="1" customWidth="1"/>
    <col min="6659" max="6659" width="13.7109375" style="5" customWidth="1"/>
    <col min="6660" max="6910" width="9.140625" style="5"/>
    <col min="6911" max="6911" width="56" style="5" customWidth="1"/>
    <col min="6912" max="6912" width="27" style="5" customWidth="1"/>
    <col min="6913" max="6914" width="0" style="5" hidden="1" customWidth="1"/>
    <col min="6915" max="6915" width="13.7109375" style="5" customWidth="1"/>
    <col min="6916" max="7166" width="9.140625" style="5"/>
    <col min="7167" max="7167" width="56" style="5" customWidth="1"/>
    <col min="7168" max="7168" width="27" style="5" customWidth="1"/>
    <col min="7169" max="7170" width="0" style="5" hidden="1" customWidth="1"/>
    <col min="7171" max="7171" width="13.7109375" style="5" customWidth="1"/>
    <col min="7172" max="7422" width="9.140625" style="5"/>
    <col min="7423" max="7423" width="56" style="5" customWidth="1"/>
    <col min="7424" max="7424" width="27" style="5" customWidth="1"/>
    <col min="7425" max="7426" width="0" style="5" hidden="1" customWidth="1"/>
    <col min="7427" max="7427" width="13.7109375" style="5" customWidth="1"/>
    <col min="7428" max="7678" width="9.140625" style="5"/>
    <col min="7679" max="7679" width="56" style="5" customWidth="1"/>
    <col min="7680" max="7680" width="27" style="5" customWidth="1"/>
    <col min="7681" max="7682" width="0" style="5" hidden="1" customWidth="1"/>
    <col min="7683" max="7683" width="13.7109375" style="5" customWidth="1"/>
    <col min="7684" max="7934" width="9.140625" style="5"/>
    <col min="7935" max="7935" width="56" style="5" customWidth="1"/>
    <col min="7936" max="7936" width="27" style="5" customWidth="1"/>
    <col min="7937" max="7938" width="0" style="5" hidden="1" customWidth="1"/>
    <col min="7939" max="7939" width="13.7109375" style="5" customWidth="1"/>
    <col min="7940" max="8190" width="9.140625" style="5"/>
    <col min="8191" max="8191" width="56" style="5" customWidth="1"/>
    <col min="8192" max="8192" width="27" style="5" customWidth="1"/>
    <col min="8193" max="8194" width="0" style="5" hidden="1" customWidth="1"/>
    <col min="8195" max="8195" width="13.7109375" style="5" customWidth="1"/>
    <col min="8196" max="8446" width="9.140625" style="5"/>
    <col min="8447" max="8447" width="56" style="5" customWidth="1"/>
    <col min="8448" max="8448" width="27" style="5" customWidth="1"/>
    <col min="8449" max="8450" width="0" style="5" hidden="1" customWidth="1"/>
    <col min="8451" max="8451" width="13.7109375" style="5" customWidth="1"/>
    <col min="8452" max="8702" width="9.140625" style="5"/>
    <col min="8703" max="8703" width="56" style="5" customWidth="1"/>
    <col min="8704" max="8704" width="27" style="5" customWidth="1"/>
    <col min="8705" max="8706" width="0" style="5" hidden="1" customWidth="1"/>
    <col min="8707" max="8707" width="13.7109375" style="5" customWidth="1"/>
    <col min="8708" max="8958" width="9.140625" style="5"/>
    <col min="8959" max="8959" width="56" style="5" customWidth="1"/>
    <col min="8960" max="8960" width="27" style="5" customWidth="1"/>
    <col min="8961" max="8962" width="0" style="5" hidden="1" customWidth="1"/>
    <col min="8963" max="8963" width="13.7109375" style="5" customWidth="1"/>
    <col min="8964" max="9214" width="9.140625" style="5"/>
    <col min="9215" max="9215" width="56" style="5" customWidth="1"/>
    <col min="9216" max="9216" width="27" style="5" customWidth="1"/>
    <col min="9217" max="9218" width="0" style="5" hidden="1" customWidth="1"/>
    <col min="9219" max="9219" width="13.7109375" style="5" customWidth="1"/>
    <col min="9220" max="9470" width="9.140625" style="5"/>
    <col min="9471" max="9471" width="56" style="5" customWidth="1"/>
    <col min="9472" max="9472" width="27" style="5" customWidth="1"/>
    <col min="9473" max="9474" width="0" style="5" hidden="1" customWidth="1"/>
    <col min="9475" max="9475" width="13.7109375" style="5" customWidth="1"/>
    <col min="9476" max="9726" width="9.140625" style="5"/>
    <col min="9727" max="9727" width="56" style="5" customWidth="1"/>
    <col min="9728" max="9728" width="27" style="5" customWidth="1"/>
    <col min="9729" max="9730" width="0" style="5" hidden="1" customWidth="1"/>
    <col min="9731" max="9731" width="13.7109375" style="5" customWidth="1"/>
    <col min="9732" max="9982" width="9.140625" style="5"/>
    <col min="9983" max="9983" width="56" style="5" customWidth="1"/>
    <col min="9984" max="9984" width="27" style="5" customWidth="1"/>
    <col min="9985" max="9986" width="0" style="5" hidden="1" customWidth="1"/>
    <col min="9987" max="9987" width="13.7109375" style="5" customWidth="1"/>
    <col min="9988" max="10238" width="9.140625" style="5"/>
    <col min="10239" max="10239" width="56" style="5" customWidth="1"/>
    <col min="10240" max="10240" width="27" style="5" customWidth="1"/>
    <col min="10241" max="10242" width="0" style="5" hidden="1" customWidth="1"/>
    <col min="10243" max="10243" width="13.7109375" style="5" customWidth="1"/>
    <col min="10244" max="10494" width="9.140625" style="5"/>
    <col min="10495" max="10495" width="56" style="5" customWidth="1"/>
    <col min="10496" max="10496" width="27" style="5" customWidth="1"/>
    <col min="10497" max="10498" width="0" style="5" hidden="1" customWidth="1"/>
    <col min="10499" max="10499" width="13.7109375" style="5" customWidth="1"/>
    <col min="10500" max="10750" width="9.140625" style="5"/>
    <col min="10751" max="10751" width="56" style="5" customWidth="1"/>
    <col min="10752" max="10752" width="27" style="5" customWidth="1"/>
    <col min="10753" max="10754" width="0" style="5" hidden="1" customWidth="1"/>
    <col min="10755" max="10755" width="13.7109375" style="5" customWidth="1"/>
    <col min="10756" max="11006" width="9.140625" style="5"/>
    <col min="11007" max="11007" width="56" style="5" customWidth="1"/>
    <col min="11008" max="11008" width="27" style="5" customWidth="1"/>
    <col min="11009" max="11010" width="0" style="5" hidden="1" customWidth="1"/>
    <col min="11011" max="11011" width="13.7109375" style="5" customWidth="1"/>
    <col min="11012" max="11262" width="9.140625" style="5"/>
    <col min="11263" max="11263" width="56" style="5" customWidth="1"/>
    <col min="11264" max="11264" width="27" style="5" customWidth="1"/>
    <col min="11265" max="11266" width="0" style="5" hidden="1" customWidth="1"/>
    <col min="11267" max="11267" width="13.7109375" style="5" customWidth="1"/>
    <col min="11268" max="11518" width="9.140625" style="5"/>
    <col min="11519" max="11519" width="56" style="5" customWidth="1"/>
    <col min="11520" max="11520" width="27" style="5" customWidth="1"/>
    <col min="11521" max="11522" width="0" style="5" hidden="1" customWidth="1"/>
    <col min="11523" max="11523" width="13.7109375" style="5" customWidth="1"/>
    <col min="11524" max="11774" width="9.140625" style="5"/>
    <col min="11775" max="11775" width="56" style="5" customWidth="1"/>
    <col min="11776" max="11776" width="27" style="5" customWidth="1"/>
    <col min="11777" max="11778" width="0" style="5" hidden="1" customWidth="1"/>
    <col min="11779" max="11779" width="13.7109375" style="5" customWidth="1"/>
    <col min="11780" max="12030" width="9.140625" style="5"/>
    <col min="12031" max="12031" width="56" style="5" customWidth="1"/>
    <col min="12032" max="12032" width="27" style="5" customWidth="1"/>
    <col min="12033" max="12034" width="0" style="5" hidden="1" customWidth="1"/>
    <col min="12035" max="12035" width="13.7109375" style="5" customWidth="1"/>
    <col min="12036" max="12286" width="9.140625" style="5"/>
    <col min="12287" max="12287" width="56" style="5" customWidth="1"/>
    <col min="12288" max="12288" width="27" style="5" customWidth="1"/>
    <col min="12289" max="12290" width="0" style="5" hidden="1" customWidth="1"/>
    <col min="12291" max="12291" width="13.7109375" style="5" customWidth="1"/>
    <col min="12292" max="12542" width="9.140625" style="5"/>
    <col min="12543" max="12543" width="56" style="5" customWidth="1"/>
    <col min="12544" max="12544" width="27" style="5" customWidth="1"/>
    <col min="12545" max="12546" width="0" style="5" hidden="1" customWidth="1"/>
    <col min="12547" max="12547" width="13.7109375" style="5" customWidth="1"/>
    <col min="12548" max="12798" width="9.140625" style="5"/>
    <col min="12799" max="12799" width="56" style="5" customWidth="1"/>
    <col min="12800" max="12800" width="27" style="5" customWidth="1"/>
    <col min="12801" max="12802" width="0" style="5" hidden="1" customWidth="1"/>
    <col min="12803" max="12803" width="13.7109375" style="5" customWidth="1"/>
    <col min="12804" max="13054" width="9.140625" style="5"/>
    <col min="13055" max="13055" width="56" style="5" customWidth="1"/>
    <col min="13056" max="13056" width="27" style="5" customWidth="1"/>
    <col min="13057" max="13058" width="0" style="5" hidden="1" customWidth="1"/>
    <col min="13059" max="13059" width="13.7109375" style="5" customWidth="1"/>
    <col min="13060" max="13310" width="9.140625" style="5"/>
    <col min="13311" max="13311" width="56" style="5" customWidth="1"/>
    <col min="13312" max="13312" width="27" style="5" customWidth="1"/>
    <col min="13313" max="13314" width="0" style="5" hidden="1" customWidth="1"/>
    <col min="13315" max="13315" width="13.7109375" style="5" customWidth="1"/>
    <col min="13316" max="13566" width="9.140625" style="5"/>
    <col min="13567" max="13567" width="56" style="5" customWidth="1"/>
    <col min="13568" max="13568" width="27" style="5" customWidth="1"/>
    <col min="13569" max="13570" width="0" style="5" hidden="1" customWidth="1"/>
    <col min="13571" max="13571" width="13.7109375" style="5" customWidth="1"/>
    <col min="13572" max="13822" width="9.140625" style="5"/>
    <col min="13823" max="13823" width="56" style="5" customWidth="1"/>
    <col min="13824" max="13824" width="27" style="5" customWidth="1"/>
    <col min="13825" max="13826" width="0" style="5" hidden="1" customWidth="1"/>
    <col min="13827" max="13827" width="13.7109375" style="5" customWidth="1"/>
    <col min="13828" max="14078" width="9.140625" style="5"/>
    <col min="14079" max="14079" width="56" style="5" customWidth="1"/>
    <col min="14080" max="14080" width="27" style="5" customWidth="1"/>
    <col min="14081" max="14082" width="0" style="5" hidden="1" customWidth="1"/>
    <col min="14083" max="14083" width="13.7109375" style="5" customWidth="1"/>
    <col min="14084" max="14334" width="9.140625" style="5"/>
    <col min="14335" max="14335" width="56" style="5" customWidth="1"/>
    <col min="14336" max="14336" width="27" style="5" customWidth="1"/>
    <col min="14337" max="14338" width="0" style="5" hidden="1" customWidth="1"/>
    <col min="14339" max="14339" width="13.7109375" style="5" customWidth="1"/>
    <col min="14340" max="14590" width="9.140625" style="5"/>
    <col min="14591" max="14591" width="56" style="5" customWidth="1"/>
    <col min="14592" max="14592" width="27" style="5" customWidth="1"/>
    <col min="14593" max="14594" width="0" style="5" hidden="1" customWidth="1"/>
    <col min="14595" max="14595" width="13.7109375" style="5" customWidth="1"/>
    <col min="14596" max="14846" width="9.140625" style="5"/>
    <col min="14847" max="14847" width="56" style="5" customWidth="1"/>
    <col min="14848" max="14848" width="27" style="5" customWidth="1"/>
    <col min="14849" max="14850" width="0" style="5" hidden="1" customWidth="1"/>
    <col min="14851" max="14851" width="13.7109375" style="5" customWidth="1"/>
    <col min="14852" max="15102" width="9.140625" style="5"/>
    <col min="15103" max="15103" width="56" style="5" customWidth="1"/>
    <col min="15104" max="15104" width="27" style="5" customWidth="1"/>
    <col min="15105" max="15106" width="0" style="5" hidden="1" customWidth="1"/>
    <col min="15107" max="15107" width="13.7109375" style="5" customWidth="1"/>
    <col min="15108" max="15358" width="9.140625" style="5"/>
    <col min="15359" max="15359" width="56" style="5" customWidth="1"/>
    <col min="15360" max="15360" width="27" style="5" customWidth="1"/>
    <col min="15361" max="15362" width="0" style="5" hidden="1" customWidth="1"/>
    <col min="15363" max="15363" width="13.7109375" style="5" customWidth="1"/>
    <col min="15364" max="15614" width="9.140625" style="5"/>
    <col min="15615" max="15615" width="56" style="5" customWidth="1"/>
    <col min="15616" max="15616" width="27" style="5" customWidth="1"/>
    <col min="15617" max="15618" width="0" style="5" hidden="1" customWidth="1"/>
    <col min="15619" max="15619" width="13.7109375" style="5" customWidth="1"/>
    <col min="15620" max="15870" width="9.140625" style="5"/>
    <col min="15871" max="15871" width="56" style="5" customWidth="1"/>
    <col min="15872" max="15872" width="27" style="5" customWidth="1"/>
    <col min="15873" max="15874" width="0" style="5" hidden="1" customWidth="1"/>
    <col min="15875" max="15875" width="13.7109375" style="5" customWidth="1"/>
    <col min="15876" max="16126" width="9.140625" style="5"/>
    <col min="16127" max="16127" width="56" style="5" customWidth="1"/>
    <col min="16128" max="16128" width="27" style="5" customWidth="1"/>
    <col min="16129" max="16130" width="0" style="5" hidden="1" customWidth="1"/>
    <col min="16131" max="16131" width="13.7109375" style="5" customWidth="1"/>
    <col min="16132" max="16384" width="9.140625" style="5"/>
  </cols>
  <sheetData>
    <row r="1" spans="1:29" ht="15" customHeight="1" x14ac:dyDescent="0.2">
      <c r="A1" s="38"/>
      <c r="B1" s="49" t="s">
        <v>50</v>
      </c>
      <c r="C1" s="49"/>
      <c r="D1" s="49"/>
      <c r="E1" s="49"/>
      <c r="F1" s="49"/>
      <c r="G1" s="49"/>
      <c r="H1" s="49"/>
      <c r="I1" s="39"/>
      <c r="J1" s="39"/>
      <c r="K1" s="39"/>
      <c r="L1" s="39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1"/>
    </row>
    <row r="2" spans="1:29" ht="15" customHeight="1" x14ac:dyDescent="0.2">
      <c r="A2" s="38"/>
      <c r="B2" s="49" t="s">
        <v>51</v>
      </c>
      <c r="C2" s="49"/>
      <c r="D2" s="49"/>
      <c r="E2" s="49"/>
      <c r="F2" s="49"/>
      <c r="G2" s="49"/>
      <c r="H2" s="49"/>
      <c r="I2" s="39"/>
      <c r="J2" s="39"/>
      <c r="K2" s="39"/>
      <c r="L2" s="39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2"/>
    </row>
    <row r="3" spans="1:29" ht="15" customHeight="1" x14ac:dyDescent="0.2">
      <c r="A3" s="48"/>
      <c r="B3" s="43" t="s">
        <v>52</v>
      </c>
      <c r="C3" s="43"/>
      <c r="D3" s="43"/>
      <c r="E3" s="43"/>
      <c r="F3" s="43"/>
      <c r="G3" s="43"/>
      <c r="H3" s="43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15" customHeight="1" x14ac:dyDescent="0.2">
      <c r="A4" s="48"/>
      <c r="B4" s="43" t="s">
        <v>49</v>
      </c>
      <c r="C4" s="43"/>
      <c r="D4" s="43"/>
      <c r="E4" s="43"/>
      <c r="F4" s="43"/>
      <c r="G4" s="43"/>
      <c r="H4" s="43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</row>
    <row r="5" spans="1:29" ht="15" customHeight="1" x14ac:dyDescent="0.2">
      <c r="A5" s="44"/>
      <c r="B5" s="50" t="s">
        <v>53</v>
      </c>
      <c r="C5" s="50"/>
      <c r="D5" s="50"/>
      <c r="E5" s="50"/>
      <c r="F5" s="50"/>
      <c r="G5" s="50"/>
      <c r="H5" s="50"/>
      <c r="I5" s="45"/>
      <c r="J5" s="45"/>
      <c r="K5" s="45"/>
      <c r="L5" s="45"/>
      <c r="M5" s="45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7"/>
    </row>
    <row r="6" spans="1:29" x14ac:dyDescent="0.25">
      <c r="E6" s="6" t="s">
        <v>0</v>
      </c>
    </row>
    <row r="8" spans="1:29" s="11" customFormat="1" x14ac:dyDescent="0.25">
      <c r="A8" s="7"/>
      <c r="B8" s="8"/>
      <c r="C8" s="9"/>
      <c r="D8" s="10"/>
      <c r="E8" s="10"/>
    </row>
    <row r="9" spans="1:29" s="11" customFormat="1" ht="15" customHeight="1" x14ac:dyDescent="0.2">
      <c r="A9" s="28" t="s">
        <v>1</v>
      </c>
      <c r="B9" s="28"/>
      <c r="C9" s="28"/>
      <c r="D9" s="28"/>
      <c r="E9" s="28"/>
      <c r="F9" s="28"/>
      <c r="G9" s="28"/>
      <c r="H9" s="28"/>
    </row>
    <row r="10" spans="1:29" s="11" customFormat="1" ht="15" customHeight="1" x14ac:dyDescent="0.2">
      <c r="A10" s="28"/>
      <c r="B10" s="28"/>
      <c r="C10" s="28"/>
      <c r="D10" s="28"/>
      <c r="E10" s="28"/>
      <c r="F10" s="28"/>
      <c r="G10" s="28"/>
      <c r="H10" s="28"/>
    </row>
    <row r="11" spans="1:29" s="11" customFormat="1" x14ac:dyDescent="0.25">
      <c r="A11" s="7"/>
      <c r="B11" s="8"/>
      <c r="C11" s="10"/>
      <c r="D11" s="10"/>
      <c r="E11" s="12" t="s">
        <v>2</v>
      </c>
    </row>
    <row r="12" spans="1:29" s="11" customFormat="1" ht="12.75" customHeight="1" x14ac:dyDescent="0.2">
      <c r="A12" s="29" t="s">
        <v>3</v>
      </c>
      <c r="B12" s="30" t="s">
        <v>4</v>
      </c>
      <c r="C12" s="32" t="s">
        <v>5</v>
      </c>
      <c r="D12" s="32" t="s">
        <v>6</v>
      </c>
      <c r="E12" s="32" t="s">
        <v>7</v>
      </c>
      <c r="F12" s="33" t="s">
        <v>6</v>
      </c>
      <c r="G12" s="34" t="s">
        <v>7</v>
      </c>
      <c r="H12" s="34"/>
    </row>
    <row r="13" spans="1:29" s="11" customFormat="1" ht="36.75" customHeight="1" x14ac:dyDescent="0.2">
      <c r="A13" s="29"/>
      <c r="B13" s="31"/>
      <c r="C13" s="32"/>
      <c r="D13" s="32"/>
      <c r="E13" s="32"/>
      <c r="F13" s="33"/>
      <c r="G13" s="13" t="s">
        <v>5</v>
      </c>
      <c r="H13" s="35" t="s">
        <v>48</v>
      </c>
    </row>
    <row r="14" spans="1:29" s="19" customFormat="1" ht="12.75" hidden="1" x14ac:dyDescent="0.2">
      <c r="A14" s="14" t="s">
        <v>8</v>
      </c>
      <c r="B14" s="15" t="s">
        <v>9</v>
      </c>
      <c r="C14" s="16">
        <f>C15-C17</f>
        <v>0</v>
      </c>
      <c r="D14" s="16">
        <f>D15-D17</f>
        <v>0</v>
      </c>
      <c r="E14" s="17">
        <f>E15-E17</f>
        <v>0</v>
      </c>
      <c r="F14" s="17">
        <f t="shared" ref="F14:G14" si="0">F15-F17</f>
        <v>0</v>
      </c>
      <c r="G14" s="18">
        <f t="shared" si="0"/>
        <v>0</v>
      </c>
      <c r="H14" s="36"/>
    </row>
    <row r="15" spans="1:29" ht="24" hidden="1" x14ac:dyDescent="0.2">
      <c r="A15" s="14" t="s">
        <v>10</v>
      </c>
      <c r="B15" s="15" t="s">
        <v>11</v>
      </c>
      <c r="C15" s="16">
        <f>C16</f>
        <v>0</v>
      </c>
      <c r="D15" s="16">
        <f>D16</f>
        <v>0</v>
      </c>
      <c r="E15" s="17">
        <f>E16</f>
        <v>0</v>
      </c>
      <c r="F15" s="17">
        <f t="shared" ref="F15:G15" si="1">F16</f>
        <v>0</v>
      </c>
      <c r="G15" s="18">
        <f t="shared" si="1"/>
        <v>0</v>
      </c>
      <c r="H15" s="37"/>
    </row>
    <row r="16" spans="1:29" ht="24" hidden="1" x14ac:dyDescent="0.2">
      <c r="A16" s="14" t="s">
        <v>12</v>
      </c>
      <c r="B16" s="15" t="s">
        <v>13</v>
      </c>
      <c r="C16" s="16"/>
      <c r="D16" s="20"/>
      <c r="E16" s="21">
        <f>'[1]6. прогр заимс2015'!B18</f>
        <v>0</v>
      </c>
      <c r="F16" s="22"/>
      <c r="G16" s="23">
        <f>E16</f>
        <v>0</v>
      </c>
      <c r="H16" s="37"/>
    </row>
    <row r="17" spans="1:8" ht="24" hidden="1" x14ac:dyDescent="0.2">
      <c r="A17" s="14" t="s">
        <v>14</v>
      </c>
      <c r="B17" s="15" t="s">
        <v>15</v>
      </c>
      <c r="C17" s="16">
        <f>C18</f>
        <v>0</v>
      </c>
      <c r="D17" s="16">
        <f>D18</f>
        <v>0</v>
      </c>
      <c r="E17" s="17">
        <f>E18</f>
        <v>0</v>
      </c>
      <c r="F17" s="17">
        <f t="shared" ref="F17:G17" si="2">F18</f>
        <v>0</v>
      </c>
      <c r="G17" s="18">
        <f t="shared" si="2"/>
        <v>0</v>
      </c>
      <c r="H17" s="37"/>
    </row>
    <row r="18" spans="1:8" ht="24" hidden="1" x14ac:dyDescent="0.2">
      <c r="A18" s="14" t="s">
        <v>16</v>
      </c>
      <c r="B18" s="15" t="s">
        <v>17</v>
      </c>
      <c r="C18" s="16">
        <f>'[2]справка источники'!M12</f>
        <v>0</v>
      </c>
      <c r="D18" s="20"/>
      <c r="E18" s="21">
        <f>C18+D18</f>
        <v>0</v>
      </c>
      <c r="F18" s="22"/>
      <c r="G18" s="23"/>
      <c r="H18" s="37"/>
    </row>
    <row r="19" spans="1:8" s="19" customFormat="1" ht="24" hidden="1" x14ac:dyDescent="0.2">
      <c r="A19" s="14" t="s">
        <v>18</v>
      </c>
      <c r="B19" s="15" t="s">
        <v>19</v>
      </c>
      <c r="C19" s="16">
        <f>C20-C22</f>
        <v>0</v>
      </c>
      <c r="D19" s="16">
        <f>D20-D22</f>
        <v>0</v>
      </c>
      <c r="E19" s="17">
        <f>E20-E22</f>
        <v>0</v>
      </c>
      <c r="F19" s="17">
        <f t="shared" ref="F19:G19" si="3">F20-F22</f>
        <v>0</v>
      </c>
      <c r="G19" s="18">
        <f t="shared" si="3"/>
        <v>0</v>
      </c>
      <c r="H19" s="36"/>
    </row>
    <row r="20" spans="1:8" ht="24" hidden="1" x14ac:dyDescent="0.2">
      <c r="A20" s="14" t="s">
        <v>20</v>
      </c>
      <c r="B20" s="15" t="s">
        <v>21</v>
      </c>
      <c r="C20" s="16">
        <f>C21</f>
        <v>0</v>
      </c>
      <c r="D20" s="16">
        <f>D21</f>
        <v>0</v>
      </c>
      <c r="E20" s="17">
        <f>E21</f>
        <v>0</v>
      </c>
      <c r="F20" s="17">
        <f t="shared" ref="F20:G20" si="4">F21</f>
        <v>0</v>
      </c>
      <c r="G20" s="18">
        <f t="shared" si="4"/>
        <v>0</v>
      </c>
      <c r="H20" s="37"/>
    </row>
    <row r="21" spans="1:8" ht="24" hidden="1" x14ac:dyDescent="0.2">
      <c r="A21" s="14" t="s">
        <v>22</v>
      </c>
      <c r="B21" s="15" t="s">
        <v>23</v>
      </c>
      <c r="C21" s="16">
        <f>'[2]справка источники'!M15</f>
        <v>0</v>
      </c>
      <c r="D21" s="20"/>
      <c r="E21" s="21"/>
      <c r="F21" s="22"/>
      <c r="G21" s="23"/>
      <c r="H21" s="37"/>
    </row>
    <row r="22" spans="1:8" ht="36" hidden="1" x14ac:dyDescent="0.2">
      <c r="A22" s="14" t="s">
        <v>24</v>
      </c>
      <c r="B22" s="15" t="s">
        <v>25</v>
      </c>
      <c r="C22" s="16">
        <f>C23</f>
        <v>0</v>
      </c>
      <c r="D22" s="16">
        <f>D23</f>
        <v>0</v>
      </c>
      <c r="E22" s="17">
        <f>E23</f>
        <v>0</v>
      </c>
      <c r="F22" s="17">
        <f t="shared" ref="F22:G22" si="5">F23</f>
        <v>0</v>
      </c>
      <c r="G22" s="18">
        <f t="shared" si="5"/>
        <v>0</v>
      </c>
      <c r="H22" s="37"/>
    </row>
    <row r="23" spans="1:8" ht="36" hidden="1" x14ac:dyDescent="0.2">
      <c r="A23" s="14" t="s">
        <v>26</v>
      </c>
      <c r="B23" s="15" t="s">
        <v>27</v>
      </c>
      <c r="C23" s="16"/>
      <c r="D23" s="20"/>
      <c r="E23" s="21">
        <f>C23+D23</f>
        <v>0</v>
      </c>
      <c r="F23" s="22"/>
      <c r="G23" s="23"/>
      <c r="H23" s="37"/>
    </row>
    <row r="24" spans="1:8" s="19" customFormat="1" ht="12.75" x14ac:dyDescent="0.2">
      <c r="A24" s="14" t="s">
        <v>28</v>
      </c>
      <c r="B24" s="15" t="s">
        <v>29</v>
      </c>
      <c r="C24" s="16">
        <f>C32-C28</f>
        <v>116311.49999999953</v>
      </c>
      <c r="D24" s="16">
        <f>D32-D28</f>
        <v>0</v>
      </c>
      <c r="E24" s="17">
        <f>-(E25-E29)</f>
        <v>202654898.28000021</v>
      </c>
      <c r="F24" s="17">
        <f t="shared" ref="F24:G24" si="6">-(F25-F29)</f>
        <v>-33172312.199999999</v>
      </c>
      <c r="G24" s="18">
        <f t="shared" si="6"/>
        <v>169482.5</v>
      </c>
      <c r="H24" s="18">
        <f t="shared" ref="H24" si="7">-(H25-H29)</f>
        <v>25210.410000000149</v>
      </c>
    </row>
    <row r="25" spans="1:8" ht="12.75" x14ac:dyDescent="0.2">
      <c r="A25" s="14" t="s">
        <v>30</v>
      </c>
      <c r="B25" s="15" t="s">
        <v>31</v>
      </c>
      <c r="C25" s="16">
        <f>C26</f>
        <v>2697542.4002</v>
      </c>
      <c r="D25" s="16">
        <f t="shared" ref="D25:H27" si="8">D26</f>
        <v>0</v>
      </c>
      <c r="E25" s="17">
        <f t="shared" si="8"/>
        <v>2388645359.8099999</v>
      </c>
      <c r="F25" s="17">
        <f t="shared" si="8"/>
        <v>0</v>
      </c>
      <c r="G25" s="18">
        <f t="shared" si="8"/>
        <v>2388645.4</v>
      </c>
      <c r="H25" s="18">
        <f t="shared" si="8"/>
        <v>2570080.2599999998</v>
      </c>
    </row>
    <row r="26" spans="1:8" ht="12.75" x14ac:dyDescent="0.2">
      <c r="A26" s="14" t="s">
        <v>32</v>
      </c>
      <c r="B26" s="15" t="s">
        <v>33</v>
      </c>
      <c r="C26" s="16">
        <f>C27</f>
        <v>2697542.4002</v>
      </c>
      <c r="D26" s="16">
        <f t="shared" si="8"/>
        <v>0</v>
      </c>
      <c r="E26" s="17">
        <f t="shared" si="8"/>
        <v>2388645359.8099999</v>
      </c>
      <c r="F26" s="17">
        <f t="shared" si="8"/>
        <v>0</v>
      </c>
      <c r="G26" s="18">
        <f t="shared" si="8"/>
        <v>2388645.4</v>
      </c>
      <c r="H26" s="18">
        <f t="shared" si="8"/>
        <v>2570080.2599999998</v>
      </c>
    </row>
    <row r="27" spans="1:8" ht="12.75" x14ac:dyDescent="0.2">
      <c r="A27" s="14" t="s">
        <v>34</v>
      </c>
      <c r="B27" s="15" t="s">
        <v>35</v>
      </c>
      <c r="C27" s="16">
        <f>C28</f>
        <v>2697542.4002</v>
      </c>
      <c r="D27" s="16">
        <f t="shared" si="8"/>
        <v>0</v>
      </c>
      <c r="E27" s="17">
        <f t="shared" si="8"/>
        <v>2388645359.8099999</v>
      </c>
      <c r="F27" s="17">
        <f t="shared" si="8"/>
        <v>0</v>
      </c>
      <c r="G27" s="18">
        <f t="shared" si="8"/>
        <v>2388645.4</v>
      </c>
      <c r="H27" s="18">
        <f t="shared" si="8"/>
        <v>2570080.2599999998</v>
      </c>
    </row>
    <row r="28" spans="1:8" ht="24" x14ac:dyDescent="0.2">
      <c r="A28" s="14" t="s">
        <v>36</v>
      </c>
      <c r="B28" s="15" t="s">
        <v>37</v>
      </c>
      <c r="C28" s="16">
        <f>C16+C21+'[3]4. доходы 2013'!C116</f>
        <v>2697542.4002</v>
      </c>
      <c r="D28" s="16">
        <f>'[3]4. доходы 2013'!D109+'[3]5. источники 2013'!D16+'[3]5. источники 2013'!D21</f>
        <v>0</v>
      </c>
      <c r="E28" s="17">
        <f>('[1]4.дох 2015'!C138+'Приложение 2 источники'!E16)</f>
        <v>2388645359.8099999</v>
      </c>
      <c r="F28" s="22">
        <f>'[1]4.дох 2015'!D138+F16+F21</f>
        <v>0</v>
      </c>
      <c r="G28" s="23">
        <v>2388645.4</v>
      </c>
      <c r="H28" s="23">
        <v>2570080.2599999998</v>
      </c>
    </row>
    <row r="29" spans="1:8" ht="12.75" x14ac:dyDescent="0.2">
      <c r="A29" s="14" t="s">
        <v>38</v>
      </c>
      <c r="B29" s="15" t="s">
        <v>39</v>
      </c>
      <c r="C29" s="16">
        <f>C30</f>
        <v>2813853.9001999996</v>
      </c>
      <c r="D29" s="16">
        <f t="shared" ref="D29:H31" si="9">D30</f>
        <v>0</v>
      </c>
      <c r="E29" s="17">
        <f t="shared" si="9"/>
        <v>2591300258.0900002</v>
      </c>
      <c r="F29" s="17">
        <f t="shared" si="9"/>
        <v>-33172312.199999999</v>
      </c>
      <c r="G29" s="18">
        <f t="shared" si="9"/>
        <v>2558127.9</v>
      </c>
      <c r="H29" s="18">
        <f t="shared" si="9"/>
        <v>2595290.67</v>
      </c>
    </row>
    <row r="30" spans="1:8" ht="12.75" x14ac:dyDescent="0.2">
      <c r="A30" s="14" t="s">
        <v>40</v>
      </c>
      <c r="B30" s="15" t="s">
        <v>41</v>
      </c>
      <c r="C30" s="16">
        <f>C31</f>
        <v>2813853.9001999996</v>
      </c>
      <c r="D30" s="16">
        <f t="shared" si="9"/>
        <v>0</v>
      </c>
      <c r="E30" s="17">
        <f t="shared" si="9"/>
        <v>2591300258.0900002</v>
      </c>
      <c r="F30" s="17">
        <f t="shared" si="9"/>
        <v>-33172312.199999999</v>
      </c>
      <c r="G30" s="18">
        <f t="shared" si="9"/>
        <v>2558127.9</v>
      </c>
      <c r="H30" s="18">
        <f t="shared" si="9"/>
        <v>2595290.67</v>
      </c>
    </row>
    <row r="31" spans="1:8" ht="12.75" x14ac:dyDescent="0.2">
      <c r="A31" s="14" t="s">
        <v>42</v>
      </c>
      <c r="B31" s="15" t="s">
        <v>43</v>
      </c>
      <c r="C31" s="16">
        <f>C32</f>
        <v>2813853.9001999996</v>
      </c>
      <c r="D31" s="16">
        <f t="shared" si="9"/>
        <v>0</v>
      </c>
      <c r="E31" s="17">
        <f t="shared" si="9"/>
        <v>2591300258.0900002</v>
      </c>
      <c r="F31" s="17">
        <f t="shared" si="9"/>
        <v>-33172312.199999999</v>
      </c>
      <c r="G31" s="18">
        <f t="shared" si="9"/>
        <v>2558127.9</v>
      </c>
      <c r="H31" s="18">
        <f t="shared" si="9"/>
        <v>2595290.67</v>
      </c>
    </row>
    <row r="32" spans="1:8" ht="24" x14ac:dyDescent="0.2">
      <c r="A32" s="14" t="s">
        <v>44</v>
      </c>
      <c r="B32" s="15" t="s">
        <v>45</v>
      </c>
      <c r="C32" s="16">
        <f>'[3]8.раздел 2013 г'!F718+'[3]5. источники 2013'!C18+'[3]5. источники 2013'!C23</f>
        <v>2813853.9001999996</v>
      </c>
      <c r="D32" s="24">
        <f>'[3]8.раздел 2013 г'!H718+'[3]5. источники 2013'!D18+'[3]5. источники 2013'!D23</f>
        <v>0</v>
      </c>
      <c r="E32" s="21">
        <f>'[1]8. разд 2015'!F712+'Приложение 2 источники'!E18</f>
        <v>2591300258.0900002</v>
      </c>
      <c r="F32" s="22">
        <f>'[1]8. разд 2015'!H712+'Приложение 2 источники'!F23+'Приложение 2 источники'!F18</f>
        <v>-33172312.199999999</v>
      </c>
      <c r="G32" s="23">
        <v>2558127.9</v>
      </c>
      <c r="H32" s="23">
        <v>2595290.67</v>
      </c>
    </row>
    <row r="33" spans="1:8" s="19" customFormat="1" ht="12.75" x14ac:dyDescent="0.2">
      <c r="A33" s="14" t="s">
        <v>46</v>
      </c>
      <c r="B33" s="15" t="s">
        <v>47</v>
      </c>
      <c r="C33" s="25">
        <f>C14+C19+C24</f>
        <v>116311.49999999953</v>
      </c>
      <c r="D33" s="25">
        <f>D14+D19+D24</f>
        <v>0</v>
      </c>
      <c r="E33" s="26">
        <f>E14+E24</f>
        <v>202654898.28000021</v>
      </c>
      <c r="F33" s="26">
        <f t="shared" ref="F33:H33" si="10">F14+F24</f>
        <v>-33172312.199999999</v>
      </c>
      <c r="G33" s="27">
        <f t="shared" si="10"/>
        <v>169482.5</v>
      </c>
      <c r="H33" s="27">
        <f t="shared" si="10"/>
        <v>25210.410000000149</v>
      </c>
    </row>
  </sheetData>
  <mergeCells count="13">
    <mergeCell ref="B2:H2"/>
    <mergeCell ref="B1:H1"/>
    <mergeCell ref="B5:H5"/>
    <mergeCell ref="B4:H4"/>
    <mergeCell ref="B3:H3"/>
    <mergeCell ref="A12:A13"/>
    <mergeCell ref="B12:B13"/>
    <mergeCell ref="C12:C13"/>
    <mergeCell ref="D12:D13"/>
    <mergeCell ref="E12:E13"/>
    <mergeCell ref="F12:F13"/>
    <mergeCell ref="G12:H12"/>
    <mergeCell ref="A9:H10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2016-02-03T08:20:32Z</dcterms:created>
  <dcterms:modified xsi:type="dcterms:W3CDTF">2016-02-03T08:33:54Z</dcterms:modified>
</cp:coreProperties>
</file>